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4\5 VERSIÓN\2.- CUMPLIMIENTO LABORAL Y REMUNERACIONES\"/>
    </mc:Choice>
  </mc:AlternateContent>
  <xr:revisionPtr revIDLastSave="0" documentId="13_ncr:1_{58B972B8-DCCC-4E5F-9833-0CD086B1224D}" xr6:coauthVersionLast="47" xr6:coauthVersionMax="47" xr10:uidLastSave="{00000000-0000-0000-0000-000000000000}"/>
  <bookViews>
    <workbookView xWindow="-120" yWindow="-120" windowWidth="29040" windowHeight="15720" xr2:uid="{8A4E906E-E611-46B8-B7C2-F158C98D49F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" l="1"/>
  <c r="D23" i="1"/>
  <c r="J29" i="1"/>
  <c r="J28" i="1"/>
  <c r="L28" i="1" s="1"/>
  <c r="D29" i="1" s="1"/>
  <c r="D30" i="1" s="1"/>
  <c r="J10" i="1"/>
  <c r="L10" i="1" s="1"/>
  <c r="B19" i="1"/>
  <c r="D19" i="1" s="1"/>
  <c r="B18" i="1"/>
  <c r="D5" i="1"/>
  <c r="B8" i="1" s="1"/>
  <c r="D8" i="1" s="1"/>
  <c r="B10" i="1" l="1"/>
  <c r="B11" i="1"/>
  <c r="D11" i="1" s="1"/>
  <c r="B15" i="1" s="1"/>
  <c r="D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Joaquin Alcaino</author>
  </authors>
  <commentList>
    <comment ref="F5" authorId="0" shapeId="0" xr:uid="{C954B830-6E55-4323-94E9-5C356FE4B7CD}">
      <text>
        <r>
          <rPr>
            <sz val="8"/>
            <color indexed="81"/>
            <rFont val="Tahoma"/>
            <family val="2"/>
          </rPr>
          <t>1 si es ordinaria
1.5 si es extraordinaria</t>
        </r>
      </text>
    </comment>
  </commentList>
</comments>
</file>

<file path=xl/sharedStrings.xml><?xml version="1.0" encoding="utf-8"?>
<sst xmlns="http://schemas.openxmlformats.org/spreadsheetml/2006/main" count="28" uniqueCount="18">
  <si>
    <t>VALOR HORA EXTRA 100%</t>
  </si>
  <si>
    <t>SUELDO BASE</t>
  </si>
  <si>
    <t>SUELDO DIARIO</t>
  </si>
  <si>
    <t>SUELDO MENSUAL</t>
  </si>
  <si>
    <t>DIAS</t>
  </si>
  <si>
    <t>VALOR HORA EXTRA AL 100%</t>
  </si>
  <si>
    <t xml:space="preserve">VALOR HORA DIARIO </t>
  </si>
  <si>
    <t>VALOR HORA DIARIO</t>
  </si>
  <si>
    <t>HORA EXTRA CON FACTOR</t>
  </si>
  <si>
    <t>HORA EXTRA AL 50%</t>
  </si>
  <si>
    <t>FACTOR</t>
  </si>
  <si>
    <t>tipo de hora</t>
  </si>
  <si>
    <t>x</t>
  </si>
  <si>
    <t>(7 dias x 4 semanas) = 28</t>
  </si>
  <si>
    <t>(45 hrs. Sem.x 4 sem.prom.)=180</t>
  </si>
  <si>
    <t>dias del mes</t>
  </si>
  <si>
    <t>=</t>
  </si>
  <si>
    <t>HORA EXTRA CON LEY 40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</si>
</sst>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$_-;\-* #,##0.00\ _$_-;_-* &quot;-&quot;??\ _$_-;_-@_-"/>
    <numFmt numFmtId="165" formatCode="_-* #,##0\ _$_-;\-* #,##0\ _$_-;_-* &quot;-&quot;??\ _$_-;_-@_-"/>
    <numFmt numFmtId="166" formatCode="0.000000"/>
    <numFmt numFmtId="167" formatCode="0.00000000"/>
    <numFmt numFmtId="168" formatCode="0.000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u/>
      <sz val="10"/>
      <name val="Arial"/>
      <family val="2"/>
    </font>
    <font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165" fontId="0" fillId="0" borderId="0" xfId="1" applyNumberFormat="1" applyFont="1"/>
    <xf numFmtId="165" fontId="2" fillId="3" borderId="4" xfId="1" applyNumberFormat="1" applyFont="1" applyFill="1" applyBorder="1"/>
    <xf numFmtId="0" fontId="2" fillId="3" borderId="5" xfId="0" applyFont="1" applyFill="1" applyBorder="1"/>
    <xf numFmtId="165" fontId="2" fillId="3" borderId="6" xfId="1" applyNumberFormat="1" applyFont="1" applyFill="1" applyBorder="1"/>
    <xf numFmtId="0" fontId="2" fillId="3" borderId="7" xfId="0" applyFont="1" applyFill="1" applyBorder="1"/>
    <xf numFmtId="0" fontId="0" fillId="0" borderId="8" xfId="0" applyBorder="1"/>
    <xf numFmtId="165" fontId="0" fillId="0" borderId="5" xfId="1" applyNumberFormat="1" applyFont="1" applyBorder="1"/>
    <xf numFmtId="0" fontId="0" fillId="0" borderId="10" xfId="0" applyBorder="1"/>
    <xf numFmtId="165" fontId="0" fillId="0" borderId="7" xfId="1" applyNumberFormat="1" applyFont="1" applyBorder="1"/>
    <xf numFmtId="0" fontId="4" fillId="5" borderId="0" xfId="2" applyFont="1" applyFill="1" applyAlignment="1">
      <alignment horizontal="center"/>
    </xf>
    <xf numFmtId="165" fontId="0" fillId="2" borderId="4" xfId="1" applyNumberFormat="1" applyFont="1" applyFill="1" applyBorder="1"/>
    <xf numFmtId="165" fontId="0" fillId="2" borderId="9" xfId="1" applyNumberFormat="1" applyFont="1" applyFill="1" applyBorder="1"/>
    <xf numFmtId="165" fontId="0" fillId="2" borderId="6" xfId="1" applyNumberFormat="1" applyFont="1" applyFill="1" applyBorder="1"/>
    <xf numFmtId="0" fontId="3" fillId="0" borderId="0" xfId="2"/>
    <xf numFmtId="0" fontId="3" fillId="0" borderId="11" xfId="2" applyBorder="1" applyAlignment="1">
      <alignment horizontal="center"/>
    </xf>
    <xf numFmtId="0" fontId="3" fillId="0" borderId="11" xfId="2" applyBorder="1" applyAlignment="1">
      <alignment horizontal="left"/>
    </xf>
    <xf numFmtId="0" fontId="3" fillId="0" borderId="12" xfId="2" applyBorder="1" applyAlignment="1">
      <alignment horizontal="center"/>
    </xf>
    <xf numFmtId="0" fontId="3" fillId="0" borderId="8" xfId="2" applyBorder="1"/>
    <xf numFmtId="0" fontId="3" fillId="0" borderId="13" xfId="2" applyBorder="1" applyAlignment="1">
      <alignment horizontal="center"/>
    </xf>
    <xf numFmtId="0" fontId="3" fillId="0" borderId="8" xfId="2" quotePrefix="1" applyBorder="1" applyAlignment="1">
      <alignment horizontal="center"/>
    </xf>
    <xf numFmtId="166" fontId="3" fillId="0" borderId="5" xfId="2" applyNumberFormat="1" applyBorder="1" applyAlignment="1">
      <alignment horizontal="center"/>
    </xf>
    <xf numFmtId="0" fontId="3" fillId="0" borderId="6" xfId="2" applyBorder="1" applyAlignment="1">
      <alignment horizontal="center"/>
    </xf>
    <xf numFmtId="0" fontId="3" fillId="0" borderId="10" xfId="2" applyBorder="1"/>
    <xf numFmtId="0" fontId="3" fillId="0" borderId="10" xfId="2" applyBorder="1" applyAlignment="1">
      <alignment horizontal="center"/>
    </xf>
    <xf numFmtId="0" fontId="3" fillId="0" borderId="7" xfId="2" applyBorder="1" applyAlignment="1">
      <alignment horizontal="center"/>
    </xf>
    <xf numFmtId="165" fontId="0" fillId="0" borderId="4" xfId="1" applyNumberFormat="1" applyFont="1" applyBorder="1"/>
    <xf numFmtId="165" fontId="0" fillId="0" borderId="8" xfId="1" applyNumberFormat="1" applyFont="1" applyBorder="1"/>
    <xf numFmtId="0" fontId="0" fillId="0" borderId="5" xfId="0" applyBorder="1"/>
    <xf numFmtId="0" fontId="5" fillId="0" borderId="0" xfId="2" applyFont="1"/>
    <xf numFmtId="0" fontId="3" fillId="0" borderId="14" xfId="2" applyBorder="1"/>
    <xf numFmtId="165" fontId="0" fillId="0" borderId="9" xfId="1" applyNumberFormat="1" applyFont="1" applyBorder="1"/>
    <xf numFmtId="165" fontId="0" fillId="0" borderId="0" xfId="1" applyNumberFormat="1" applyFont="1" applyBorder="1"/>
    <xf numFmtId="165" fontId="0" fillId="2" borderId="0" xfId="1" applyNumberFormat="1" applyFont="1" applyFill="1" applyBorder="1"/>
    <xf numFmtId="0" fontId="3" fillId="0" borderId="0" xfId="2" applyAlignment="1">
      <alignment horizontal="center"/>
    </xf>
    <xf numFmtId="0" fontId="3" fillId="0" borderId="0" xfId="2" applyAlignment="1">
      <alignment horizontal="left"/>
    </xf>
    <xf numFmtId="165" fontId="0" fillId="3" borderId="0" xfId="1" applyNumberFormat="1" applyFont="1" applyFill="1" applyBorder="1"/>
    <xf numFmtId="165" fontId="0" fillId="3" borderId="9" xfId="1" applyNumberFormat="1" applyFont="1" applyFill="1" applyBorder="1"/>
    <xf numFmtId="165" fontId="0" fillId="4" borderId="0" xfId="1" applyNumberFormat="1" applyFont="1" applyFill="1" applyBorder="1"/>
    <xf numFmtId="0" fontId="0" fillId="0" borderId="14" xfId="0" applyBorder="1"/>
    <xf numFmtId="165" fontId="0" fillId="4" borderId="9" xfId="1" applyNumberFormat="1" applyFont="1" applyFill="1" applyBorder="1"/>
    <xf numFmtId="165" fontId="0" fillId="0" borderId="10" xfId="1" applyNumberFormat="1" applyFont="1" applyBorder="1"/>
    <xf numFmtId="0" fontId="0" fillId="0" borderId="7" xfId="0" applyBorder="1"/>
    <xf numFmtId="167" fontId="3" fillId="0" borderId="5" xfId="2" applyNumberFormat="1" applyBorder="1" applyAlignment="1">
      <alignment horizontal="center"/>
    </xf>
    <xf numFmtId="168" fontId="4" fillId="5" borderId="0" xfId="2" applyNumberFormat="1" applyFont="1" applyFill="1" applyAlignment="1">
      <alignment horizontal="center"/>
    </xf>
    <xf numFmtId="0" fontId="0" fillId="0" borderId="15" xfId="0" applyBorder="1"/>
    <xf numFmtId="165" fontId="0" fillId="6" borderId="0" xfId="1" applyNumberFormat="1" applyFont="1" applyFill="1" applyBorder="1"/>
    <xf numFmtId="0" fontId="0" fillId="6" borderId="0" xfId="0" applyFill="1"/>
    <xf numFmtId="165" fontId="0" fillId="6" borderId="0" xfId="1" applyNumberFormat="1" applyFont="1" applyFill="1"/>
    <xf numFmtId="165" fontId="2" fillId="3" borderId="1" xfId="1" applyNumberFormat="1" applyFont="1" applyFill="1" applyBorder="1" applyAlignment="1">
      <alignment horizontal="center"/>
    </xf>
    <xf numFmtId="165" fontId="2" fillId="3" borderId="2" xfId="1" applyNumberFormat="1" applyFont="1" applyFill="1" applyBorder="1" applyAlignment="1">
      <alignment horizontal="center"/>
    </xf>
    <xf numFmtId="165" fontId="2" fillId="3" borderId="3" xfId="1" applyNumberFormat="1" applyFont="1" applyFill="1" applyBorder="1" applyAlignment="1">
      <alignment horizontal="center"/>
    </xf>
    <xf numFmtId="165" fontId="0" fillId="7" borderId="15" xfId="1" applyNumberFormat="1" applyFont="1" applyFill="1" applyBorder="1"/>
    <xf numFmtId="0" fontId="0" fillId="7" borderId="15" xfId="0" applyFill="1" applyBorder="1"/>
  </cellXfs>
  <cellStyles count="3">
    <cellStyle name="Millares" xfId="1" builtinId="3"/>
    <cellStyle name="Normal" xfId="0" builtinId="0"/>
    <cellStyle name="Normal 2" xfId="2" xr:uid="{A8CB15A4-B6BA-4236-86E5-89098F7BA2BD}"/>
  </cellStyles>
  <dxfs count="0"/>
  <tableStyles count="0" defaultTableStyle="TableStyleMedium2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77933</xdr:colOff>
      <xdr:row>12</xdr:row>
      <xdr:rowOff>185452</xdr:rowOff>
    </xdr:from>
    <xdr:to>
      <xdr:col>13</xdr:col>
      <xdr:colOff>666751</xdr:colOff>
      <xdr:row>24</xdr:row>
      <xdr:rowOff>10085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7DB7270-F51E-1B47-F762-8C293E88B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68638" y="2506088"/>
          <a:ext cx="6754090" cy="2214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2D20-04D7-40FF-B71A-AC4CF26D03BF}">
  <dimension ref="A1:M32"/>
  <sheetViews>
    <sheetView tabSelected="1" zoomScale="110" zoomScaleNormal="110" workbookViewId="0">
      <selection activeCell="M28" sqref="M28"/>
    </sheetView>
  </sheetViews>
  <sheetFormatPr baseColWidth="10" defaultRowHeight="15" x14ac:dyDescent="0.25"/>
  <cols>
    <col min="2" max="2" width="26" style="1" customWidth="1"/>
    <col min="4" max="4" width="19.140625" style="1" customWidth="1"/>
    <col min="7" max="8" width="12" style="1" bestFit="1" customWidth="1"/>
    <col min="9" max="9" width="11.42578125" style="1"/>
  </cols>
  <sheetData>
    <row r="1" spans="1:13" ht="15.75" thickBot="1" x14ac:dyDescent="0.3">
      <c r="B1" s="26"/>
      <c r="C1" s="6"/>
      <c r="D1" s="27"/>
      <c r="E1" s="6"/>
      <c r="F1" s="6"/>
      <c r="G1" s="27"/>
      <c r="H1" s="27"/>
      <c r="I1" s="27"/>
      <c r="J1" s="6"/>
      <c r="K1" s="6"/>
      <c r="L1" s="28"/>
    </row>
    <row r="2" spans="1:13" ht="15.75" thickBot="1" x14ac:dyDescent="0.3">
      <c r="B2" s="49" t="s">
        <v>0</v>
      </c>
      <c r="C2" s="50"/>
      <c r="D2" s="51"/>
      <c r="F2" s="29"/>
      <c r="G2" s="14"/>
      <c r="H2" s="14"/>
      <c r="I2" s="14"/>
      <c r="J2" s="14"/>
      <c r="K2" s="14"/>
      <c r="L2" s="30"/>
      <c r="M2" s="14"/>
    </row>
    <row r="3" spans="1:13" x14ac:dyDescent="0.25">
      <c r="B3" s="31"/>
      <c r="D3" s="32"/>
      <c r="F3" s="29"/>
      <c r="G3" s="14"/>
      <c r="H3" s="14"/>
      <c r="I3" s="14"/>
      <c r="J3" s="14"/>
      <c r="K3" s="14"/>
      <c r="L3" s="30"/>
      <c r="M3" s="14"/>
    </row>
    <row r="4" spans="1:13" x14ac:dyDescent="0.25">
      <c r="A4">
        <v>1</v>
      </c>
      <c r="B4" s="12" t="s">
        <v>1</v>
      </c>
      <c r="C4" t="s">
        <v>4</v>
      </c>
      <c r="D4" s="32" t="s">
        <v>2</v>
      </c>
      <c r="F4" s="14"/>
      <c r="G4" s="14"/>
      <c r="H4" s="14"/>
      <c r="I4" s="14"/>
      <c r="J4" s="14"/>
      <c r="K4" s="14"/>
      <c r="L4" s="30"/>
      <c r="M4" s="14"/>
    </row>
    <row r="5" spans="1:13" x14ac:dyDescent="0.25">
      <c r="B5" s="12">
        <v>600000</v>
      </c>
      <c r="C5">
        <v>30</v>
      </c>
      <c r="D5" s="33">
        <f>+B5/30</f>
        <v>20000</v>
      </c>
      <c r="F5" s="14" t="s">
        <v>11</v>
      </c>
      <c r="G5" s="14"/>
      <c r="H5" s="14"/>
      <c r="I5" s="14"/>
      <c r="J5" s="14"/>
      <c r="K5" s="14"/>
      <c r="L5" s="30"/>
      <c r="M5" s="14"/>
    </row>
    <row r="6" spans="1:13" x14ac:dyDescent="0.25">
      <c r="B6" s="31"/>
      <c r="D6" s="32"/>
      <c r="F6" s="15">
        <v>1.5</v>
      </c>
      <c r="G6" s="14" t="s">
        <v>12</v>
      </c>
      <c r="H6" s="16" t="s">
        <v>13</v>
      </c>
      <c r="I6" s="15"/>
      <c r="J6" s="15"/>
      <c r="K6" s="34"/>
      <c r="L6" s="30"/>
      <c r="M6" s="14"/>
    </row>
    <row r="7" spans="1:13" x14ac:dyDescent="0.25">
      <c r="A7">
        <v>2</v>
      </c>
      <c r="B7" s="31" t="s">
        <v>2</v>
      </c>
      <c r="C7" t="s">
        <v>4</v>
      </c>
      <c r="D7" s="32" t="s">
        <v>3</v>
      </c>
      <c r="F7" s="34">
        <v>30</v>
      </c>
      <c r="G7" s="14"/>
      <c r="H7" s="35" t="s">
        <v>14</v>
      </c>
      <c r="I7" s="34"/>
      <c r="J7" s="34"/>
      <c r="K7" s="34"/>
      <c r="L7" s="30"/>
      <c r="M7" s="14"/>
    </row>
    <row r="8" spans="1:13" x14ac:dyDescent="0.25">
      <c r="B8" s="12">
        <f>+D5</f>
        <v>20000</v>
      </c>
      <c r="C8">
        <v>28</v>
      </c>
      <c r="D8" s="36">
        <f>+B8*28</f>
        <v>560000</v>
      </c>
      <c r="F8" s="14" t="s">
        <v>15</v>
      </c>
      <c r="G8" s="14"/>
      <c r="H8" s="14"/>
      <c r="I8" s="14"/>
      <c r="J8" s="14"/>
      <c r="K8" s="14"/>
      <c r="L8" s="30"/>
      <c r="M8" s="14"/>
    </row>
    <row r="9" spans="1:13" ht="15.75" thickBot="1" x14ac:dyDescent="0.3">
      <c r="B9" s="31"/>
      <c r="D9" s="32"/>
      <c r="F9" s="14"/>
      <c r="G9" s="14"/>
      <c r="H9" s="14"/>
      <c r="I9" s="14"/>
      <c r="J9" s="14"/>
      <c r="K9" s="14"/>
      <c r="L9" s="30"/>
      <c r="M9" s="14"/>
    </row>
    <row r="10" spans="1:13" x14ac:dyDescent="0.25">
      <c r="B10" s="31" t="str">
        <f>+D7</f>
        <v>SUELDO MENSUAL</v>
      </c>
      <c r="D10" s="32" t="s">
        <v>6</v>
      </c>
      <c r="F10" s="17">
        <v>1.5</v>
      </c>
      <c r="G10" s="18" t="s">
        <v>12</v>
      </c>
      <c r="H10" s="19">
        <v>28</v>
      </c>
      <c r="I10" s="18"/>
      <c r="J10" s="19">
        <f>F10*H10</f>
        <v>42</v>
      </c>
      <c r="K10" s="20" t="s">
        <v>16</v>
      </c>
      <c r="L10" s="21">
        <f>J10/J11</f>
        <v>7.7777777777777776E-3</v>
      </c>
      <c r="M10" s="14"/>
    </row>
    <row r="11" spans="1:13" ht="15.75" thickBot="1" x14ac:dyDescent="0.3">
      <c r="A11">
        <v>3</v>
      </c>
      <c r="B11" s="37">
        <f>+D8</f>
        <v>560000</v>
      </c>
      <c r="C11">
        <v>180</v>
      </c>
      <c r="D11" s="38">
        <f>+B11/C11</f>
        <v>3111.1111111111113</v>
      </c>
      <c r="F11" s="22">
        <v>30</v>
      </c>
      <c r="G11" s="23"/>
      <c r="H11" s="24">
        <v>180</v>
      </c>
      <c r="I11" s="23"/>
      <c r="J11" s="24">
        <f>F11*H11</f>
        <v>5400</v>
      </c>
      <c r="K11" s="24"/>
      <c r="L11" s="25"/>
      <c r="M11" s="14"/>
    </row>
    <row r="12" spans="1:13" x14ac:dyDescent="0.25">
      <c r="B12" s="31"/>
      <c r="D12" s="32"/>
      <c r="F12" s="14"/>
      <c r="G12" s="14"/>
      <c r="H12" s="14"/>
      <c r="I12" s="14"/>
      <c r="J12" s="14"/>
      <c r="K12" s="14"/>
      <c r="L12" s="30"/>
      <c r="M12" s="14"/>
    </row>
    <row r="13" spans="1:13" ht="15.75" thickBot="1" x14ac:dyDescent="0.3">
      <c r="B13" s="31"/>
      <c r="D13" s="32"/>
      <c r="G13" s="32"/>
      <c r="H13" s="32"/>
      <c r="I13" s="32"/>
      <c r="L13" s="39"/>
    </row>
    <row r="14" spans="1:13" x14ac:dyDescent="0.25">
      <c r="B14" s="31" t="s">
        <v>7</v>
      </c>
      <c r="D14" s="2" t="s">
        <v>5</v>
      </c>
      <c r="E14" s="3"/>
      <c r="G14" s="32"/>
      <c r="H14" s="32"/>
      <c r="I14" s="32"/>
      <c r="L14" s="39"/>
    </row>
    <row r="15" spans="1:13" ht="15.75" thickBot="1" x14ac:dyDescent="0.3">
      <c r="B15" s="40">
        <f>+D11</f>
        <v>3111.1111111111113</v>
      </c>
      <c r="C15">
        <v>2</v>
      </c>
      <c r="D15" s="4">
        <f>+B15*2</f>
        <v>6222.2222222222226</v>
      </c>
      <c r="E15" s="5"/>
      <c r="G15" s="32"/>
      <c r="H15" s="32"/>
      <c r="I15" s="32"/>
      <c r="L15" s="39"/>
    </row>
    <row r="16" spans="1:13" ht="15.75" thickBot="1" x14ac:dyDescent="0.3">
      <c r="B16" s="31"/>
      <c r="D16" s="32"/>
      <c r="G16" s="32"/>
      <c r="H16" s="32"/>
      <c r="I16" s="32"/>
      <c r="L16" s="39"/>
    </row>
    <row r="17" spans="2:12" x14ac:dyDescent="0.25">
      <c r="B17" s="11" t="s">
        <v>8</v>
      </c>
      <c r="C17" s="6"/>
      <c r="D17" s="7" t="s">
        <v>10</v>
      </c>
      <c r="G17" s="32"/>
      <c r="H17" s="32"/>
      <c r="I17" s="32"/>
      <c r="L17" s="39"/>
    </row>
    <row r="18" spans="2:12" x14ac:dyDescent="0.25">
      <c r="B18" s="12" t="str">
        <f>+B4</f>
        <v>SUELDO BASE</v>
      </c>
      <c r="D18" s="10">
        <v>7.7780000000000002E-3</v>
      </c>
      <c r="G18" s="32"/>
      <c r="H18" s="32"/>
      <c r="I18" s="32"/>
      <c r="L18" s="39"/>
    </row>
    <row r="19" spans="2:12" ht="15.75" thickBot="1" x14ac:dyDescent="0.3">
      <c r="B19" s="13">
        <f>+B5</f>
        <v>600000</v>
      </c>
      <c r="C19" s="8"/>
      <c r="D19" s="9">
        <f>+B19*0.01037</f>
        <v>6222</v>
      </c>
      <c r="E19" s="8"/>
      <c r="F19" s="8"/>
      <c r="G19" s="41"/>
      <c r="H19" s="41"/>
      <c r="I19" s="41"/>
      <c r="J19" s="8"/>
      <c r="K19" s="8"/>
      <c r="L19" s="42"/>
    </row>
    <row r="20" spans="2:12" ht="15.75" thickBot="1" x14ac:dyDescent="0.3"/>
    <row r="21" spans="2:12" x14ac:dyDescent="0.25">
      <c r="B21" s="11" t="s">
        <v>9</v>
      </c>
      <c r="C21" s="6"/>
      <c r="D21" s="7" t="s">
        <v>10</v>
      </c>
    </row>
    <row r="22" spans="2:12" x14ac:dyDescent="0.25">
      <c r="B22" s="12" t="s">
        <v>1</v>
      </c>
      <c r="D22" s="10">
        <v>7.7777000000000002E-3</v>
      </c>
    </row>
    <row r="23" spans="2:12" ht="15.75" thickBot="1" x14ac:dyDescent="0.3">
      <c r="B23" s="13">
        <v>550000</v>
      </c>
      <c r="C23" s="8"/>
      <c r="D23" s="9">
        <f>+B23*0.0077777</f>
        <v>4277.7350000000006</v>
      </c>
    </row>
    <row r="24" spans="2:12" s="47" customFormat="1" ht="18.75" customHeight="1" x14ac:dyDescent="0.25">
      <c r="B24" s="46"/>
      <c r="D24" s="46"/>
      <c r="G24" s="48"/>
      <c r="H24" s="48"/>
      <c r="I24" s="48"/>
    </row>
    <row r="25" spans="2:12" s="45" customFormat="1" ht="10.5" customHeight="1" thickBot="1" x14ac:dyDescent="0.3">
      <c r="B25" s="52"/>
      <c r="C25" s="53"/>
      <c r="D25" s="52"/>
      <c r="E25" s="53"/>
      <c r="F25" s="53"/>
      <c r="G25" s="52"/>
      <c r="H25" s="52"/>
      <c r="I25" s="52"/>
      <c r="J25" s="53"/>
      <c r="K25" s="53"/>
      <c r="L25" s="53"/>
    </row>
    <row r="26" spans="2:12" ht="15.75" thickTop="1" x14ac:dyDescent="0.25">
      <c r="B26" s="1" t="s">
        <v>17</v>
      </c>
    </row>
    <row r="27" spans="2:12" ht="15.75" thickBot="1" x14ac:dyDescent="0.3"/>
    <row r="28" spans="2:12" x14ac:dyDescent="0.25">
      <c r="B28" s="11" t="s">
        <v>9</v>
      </c>
      <c r="C28" s="6"/>
      <c r="D28" s="7" t="s">
        <v>10</v>
      </c>
      <c r="F28" s="17">
        <v>1.5</v>
      </c>
      <c r="G28" s="18" t="s">
        <v>12</v>
      </c>
      <c r="H28" s="19">
        <v>28</v>
      </c>
      <c r="I28" s="18"/>
      <c r="J28" s="19">
        <f>F28*H28</f>
        <v>42</v>
      </c>
      <c r="K28" s="20" t="s">
        <v>16</v>
      </c>
      <c r="L28" s="43">
        <f>J28/J29</f>
        <v>7.9545454545454537E-3</v>
      </c>
    </row>
    <row r="29" spans="2:12" ht="15.75" thickBot="1" x14ac:dyDescent="0.3">
      <c r="B29" s="12" t="s">
        <v>1</v>
      </c>
      <c r="D29" s="44">
        <f>+L28</f>
        <v>7.9545454545454537E-3</v>
      </c>
      <c r="F29" s="22">
        <v>30</v>
      </c>
      <c r="G29" s="23"/>
      <c r="H29" s="24">
        <v>176</v>
      </c>
      <c r="I29" s="23"/>
      <c r="J29" s="24">
        <f>F29*H29</f>
        <v>5280</v>
      </c>
      <c r="K29" s="24"/>
      <c r="L29" s="25"/>
    </row>
    <row r="30" spans="2:12" ht="15.75" thickBot="1" x14ac:dyDescent="0.3">
      <c r="B30" s="13">
        <v>550000</v>
      </c>
      <c r="C30" s="8"/>
      <c r="D30" s="9">
        <f>+B30*D29</f>
        <v>4375</v>
      </c>
    </row>
    <row r="31" spans="2:12" x14ac:dyDescent="0.25">
      <c r="G31"/>
      <c r="H31"/>
      <c r="I31"/>
    </row>
    <row r="32" spans="2:12" x14ac:dyDescent="0.25">
      <c r="G32"/>
      <c r="H32"/>
      <c r="I32"/>
    </row>
  </sheetData>
  <mergeCells count="1">
    <mergeCell ref="B2:D2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Elias Rivera</dc:creator>
  <cp:lastModifiedBy>elias rivera</cp:lastModifiedBy>
  <dcterms:created xsi:type="dcterms:W3CDTF">2021-05-06T16:07:09Z</dcterms:created>
  <dcterms:modified xsi:type="dcterms:W3CDTF">2024-07-17T15:34:11Z</dcterms:modified>
</cp:coreProperties>
</file>